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/>
  <mc:AlternateContent xmlns:mc="http://schemas.openxmlformats.org/markup-compatibility/2006">
    <mc:Choice Requires="x15">
      <x15ac:absPath xmlns:x15ac="http://schemas.microsoft.com/office/spreadsheetml/2010/11/ac" url="https://mrfylke.sharepoint.com/sites/MRFK-Anskaffelser-Renholdstjenester/Shared Documents/Renholdstjenester/2026-040 Renholdsmaskiner til MRFK/1. Konkurranse/1. Arbeidsdokumenter/Til godkjenning/"/>
    </mc:Choice>
  </mc:AlternateContent>
  <xr:revisionPtr revIDLastSave="409" documentId="8_{A2AD0623-207B-4C5D-821C-20625FD27CB0}" xr6:coauthVersionLast="47" xr6:coauthVersionMax="47" xr10:uidLastSave="{C3FC977C-366C-4DB7-89F7-F48DB33A3B44}"/>
  <bookViews>
    <workbookView xWindow="-120" yWindow="-120" windowWidth="29040" windowHeight="15720" xr2:uid="{00000000-000D-0000-FFFF-FFFF00000000}"/>
  </bookViews>
  <sheets>
    <sheet name="Evalueringssortiment" sheetId="3" r:id="rId1"/>
  </sheets>
  <externalReferences>
    <externalReference r:id="rId2"/>
  </externalReferences>
  <definedNames>
    <definedName name="_xlnm._FilterDatabase" localSheetId="0" hidden="1">Evalueringssortiment!$A$3:$N$24</definedName>
    <definedName name="Anskaffelser" localSheetId="0">Evalueringssortiment!#REF!</definedName>
    <definedName name="Anskaffelser">[1]Jan!#REF!</definedName>
    <definedName name="_xlnm.Print_Area" localSheetId="0">Evalueringssortiment!$A$1:$N$28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3" l="1"/>
  <c r="L19" i="3" s="1"/>
  <c r="K18" i="3"/>
  <c r="L18" i="3" s="1"/>
  <c r="K17" i="3"/>
  <c r="L17" i="3" s="1"/>
  <c r="K16" i="3"/>
  <c r="L16" i="3" s="1"/>
  <c r="K15" i="3"/>
  <c r="L15" i="3" s="1"/>
  <c r="K14" i="3"/>
  <c r="L14" i="3" s="1"/>
  <c r="K13" i="3"/>
  <c r="L13" i="3" s="1"/>
  <c r="K12" i="3"/>
  <c r="L12" i="3" s="1"/>
  <c r="K11" i="3"/>
  <c r="L11" i="3" s="1"/>
  <c r="K10" i="3"/>
  <c r="L10" i="3" s="1"/>
  <c r="K9" i="3"/>
  <c r="L9" i="3" s="1"/>
  <c r="K8" i="3"/>
  <c r="L8" i="3" s="1"/>
  <c r="K7" i="3"/>
  <c r="L7" i="3" s="1"/>
  <c r="K24" i="3"/>
  <c r="K6" i="3"/>
  <c r="L6" i="3" s="1"/>
  <c r="M6" i="3" s="1"/>
  <c r="K5" i="3"/>
  <c r="L5" i="3" s="1"/>
  <c r="L24" i="3" s="1"/>
  <c r="N7" i="3" l="1"/>
  <c r="M7" i="3"/>
  <c r="N8" i="3"/>
  <c r="M8" i="3"/>
  <c r="N9" i="3"/>
  <c r="M9" i="3"/>
  <c r="N10" i="3"/>
  <c r="M10" i="3"/>
  <c r="N11" i="3"/>
  <c r="M11" i="3"/>
  <c r="N12" i="3"/>
  <c r="M12" i="3"/>
  <c r="N13" i="3"/>
  <c r="M13" i="3"/>
  <c r="N14" i="3"/>
  <c r="M14" i="3"/>
  <c r="N15" i="3"/>
  <c r="M15" i="3"/>
  <c r="N16" i="3"/>
  <c r="M16" i="3"/>
  <c r="N17" i="3"/>
  <c r="M17" i="3"/>
  <c r="N18" i="3"/>
  <c r="M18" i="3"/>
  <c r="N19" i="3"/>
  <c r="M19" i="3"/>
  <c r="M5" i="3"/>
  <c r="M24" i="3" s="1"/>
  <c r="N5" i="3"/>
  <c r="N6" i="3"/>
  <c r="N24" i="3" l="1"/>
  <c r="N27" i="3"/>
</calcChain>
</file>

<file path=xl/sharedStrings.xml><?xml version="1.0" encoding="utf-8"?>
<sst xmlns="http://schemas.openxmlformats.org/spreadsheetml/2006/main" count="97" uniqueCount="53">
  <si>
    <t>Prisskjema</t>
  </si>
  <si>
    <t>TILBYDER FYLLER UT ALLE FELT MED HVIT FARGE</t>
  </si>
  <si>
    <t>Varegruppe</t>
  </si>
  <si>
    <t>Produkt (produsentuavhengig navn)</t>
  </si>
  <si>
    <t>Varebeskrivelse</t>
  </si>
  <si>
    <t>Estimert årlig volum pr. enhet</t>
  </si>
  <si>
    <t>Vare-nummer</t>
  </si>
  <si>
    <t>Tilbyders benevning / merke</t>
  </si>
  <si>
    <t>Salgsenhet</t>
  </si>
  <si>
    <t>Tilbyders innpris pr enhet</t>
  </si>
  <si>
    <t>Påslag i %</t>
  </si>
  <si>
    <t>Tilbudt pris 
pr enhet</t>
  </si>
  <si>
    <t>Tilbudt pris 
pr forpakning</t>
  </si>
  <si>
    <t>Tilbudt pris 
for årsvolum
eks. mva.</t>
  </si>
  <si>
    <t>Påslagsprosent for hele varegruppen:</t>
  </si>
  <si>
    <t>Renholdsmaskin</t>
  </si>
  <si>
    <t>Gulvvaskemaskin kompakt</t>
  </si>
  <si>
    <t>Kompakt bakgående gulvvaskemaskin med effektiv børstetrykk for mindre og mellomstore arealer</t>
  </si>
  <si>
    <t>stykk</t>
  </si>
  <si>
    <t>Gulvvaskemaskin høymanøvrerbar</t>
  </si>
  <si>
    <t>Manøvrerbar gulvvaskemaskin med dobbelt børstesystem for rengjøring av åpne flater og områder med mye inventar</t>
  </si>
  <si>
    <t>Gulvvaskemaskin stor</t>
  </si>
  <si>
    <t>Bakgående gulvaskemaskin for daglig rengjøring av store trafikkarealer</t>
  </si>
  <si>
    <t>Poleringsmaskin medium</t>
  </si>
  <si>
    <t>Profesjonell highspeed poleringsmaskin 17" (~1500 o/min) for vedlikehold og polering av harde gulv</t>
  </si>
  <si>
    <t>Poleringsmaskin stor</t>
  </si>
  <si>
    <t>Profesjonell highspeed poleringsmaskin 20" (~1500 o/min) for vedlikehold og polering av harde gulv</t>
  </si>
  <si>
    <t>Moppekjøleskap stort</t>
  </si>
  <si>
    <t>Moppekjøleskap 400–450 liter for hygienisk oppbevaring av ferdig preparerte mopper og kluter i profesjonelt renhold</t>
  </si>
  <si>
    <t>Moppekjøleskap lite</t>
  </si>
  <si>
    <t>Moppekjøleskap 200–250 liter for hygienisk oppbevaring av ferdig preparerte mopper og kluter i profesjonelt renhold</t>
  </si>
  <si>
    <t>Støvsuger</t>
  </si>
  <si>
    <t>Industristøvsuger for daglig renhold av gulv i større arealer og institusjonelt miljø</t>
  </si>
  <si>
    <t>Motorskrubber</t>
  </si>
  <si>
    <t>Batteridrevet håndholdt motorskrubber med bæresele til rengjøring av mindre og vanskelig tilgjengelige flater i profesjonelt renhold</t>
  </si>
  <si>
    <t>Autonom gulvvaskemaskin</t>
  </si>
  <si>
    <t>Profesjonell/industriell autonom gulvvaskemaskin som utfører skrubbing, støvsuging, feiing og mopping, med intelligent navigasjon, flekkdeteksjon og automatisk drift/lading. Maskinen skal være beregnet for selvstendig og kontinuerlig daglig rengjøring av større sammenhengende gulvarealer og møblerte miljøer i offentlige bygg, uten behov for operatør under drift. Maskinen skal ha kapasitet og funksjonalitet som gjør den egnet som helt eller vesentlig erstatning for manuell maskinell gulvvask i større arealer.</t>
  </si>
  <si>
    <t>Docking/ladestasjon autonom gulvvaskemaskin</t>
  </si>
  <si>
    <t>Ladestasjon for autonom gulvvaskemaskin med automatisk dokking for strømtilkobling (uten vann-/tilkobling) og lading uten behov for manuell håndtering</t>
  </si>
  <si>
    <t>Moppevaskemaskin 8kg</t>
  </si>
  <si>
    <t>Indusitriell moppevaskemaskin 8 kg 400V 3-fas for profesjonell vask av mopper og kluter i institusjonelt renhold</t>
  </si>
  <si>
    <t>Moppevaskemaskin 11kg</t>
  </si>
  <si>
    <t>Indusitriell moppevaskemaskin 11 kg 400V 3-fas for profesjonell vask av mopper og kluter i institusjonelt renhold</t>
  </si>
  <si>
    <t>Teppebørstesuger</t>
  </si>
  <si>
    <t>Industriell teppebørstesuger for daglig rengjøring og vedlikehold av teppegulv i større arealer</t>
  </si>
  <si>
    <t>Teppe- og møbelrensemaskin</t>
  </si>
  <si>
    <t>Industriell teppe- og møbelrensemaskin for periodisk rengjøring og vedlikehold av tepper og tekstile overflater i profesjonelt renhold</t>
  </si>
  <si>
    <t>Service</t>
  </si>
  <si>
    <r>
      <rPr>
        <sz val="10"/>
        <color rgb="FF000000"/>
        <rFont val="Arial"/>
      </rPr>
      <t>Opsjon montering - bestilles ved behov  -</t>
    </r>
    <r>
      <rPr>
        <b/>
        <i/>
        <sz val="10"/>
        <color rgb="FF000000"/>
        <rFont val="Arial"/>
      </rPr>
      <t xml:space="preserve"> timepris</t>
    </r>
  </si>
  <si>
    <r>
      <rPr>
        <sz val="10"/>
        <color rgb="FF000000"/>
        <rFont val="Arial"/>
      </rPr>
      <t xml:space="preserve">Montering moppevaskemaskin - </t>
    </r>
    <r>
      <rPr>
        <b/>
        <i/>
        <sz val="10"/>
        <color rgb="FF000000"/>
        <rFont val="Arial"/>
      </rPr>
      <t>fastpris pr enhet</t>
    </r>
  </si>
  <si>
    <t>SUM Renholdsmaskiner pr. år</t>
  </si>
  <si>
    <t>Totalsum 4 år (evalueringssum)</t>
  </si>
  <si>
    <t>NB! Montering skal prises separat som opsjon og bestilles ved behov.
Dersom Oppdragsgiver velger å utføre deler av monteringen selv, påvirker ikke dette leverandørens ansvar slik det er beskrevet i kravspesifikasjonen.
Fastpris for montering skal dekke normal montering der nødvendige tekniske forutsetninger er klargjort av Oppdragsgiver.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</si>
</sst>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_ * #,##0_ ;_ * \-#,##0_ ;_ * &quot;-&quot;??_ ;_ @_ "/>
    <numFmt numFmtId="167" formatCode="#,##0.0"/>
  </numFmts>
  <fonts count="2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8"/>
      <color theme="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2"/>
      <color rgb="FFFF0000"/>
      <name val="Arial"/>
      <family val="2"/>
    </font>
    <font>
      <sz val="10"/>
      <color rgb="FF000000"/>
      <name val="Arial"/>
    </font>
    <font>
      <b/>
      <i/>
      <sz val="10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4B4"/>
        <bgColor indexed="64"/>
      </patternFill>
    </fill>
    <fill>
      <patternFill patternType="solid">
        <fgColor rgb="FFBADBEC"/>
        <bgColor indexed="31"/>
      </patternFill>
    </fill>
    <fill>
      <patternFill patternType="solid">
        <fgColor rgb="FFBADBEC"/>
        <bgColor indexed="64"/>
      </patternFill>
    </fill>
    <fill>
      <patternFill patternType="solid">
        <fgColor rgb="FFE6F2F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4B4"/>
        <bgColor indexed="31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65">
    <xf numFmtId="0" fontId="0" fillId="0" borderId="0" xfId="0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0" fontId="3" fillId="0" borderId="0" xfId="3"/>
    <xf numFmtId="3" fontId="9" fillId="0" borderId="0" xfId="3" applyNumberFormat="1" applyFont="1"/>
    <xf numFmtId="0" fontId="3" fillId="0" borderId="0" xfId="0" applyFont="1" applyAlignment="1">
      <alignment vertical="center"/>
    </xf>
    <xf numFmtId="0" fontId="14" fillId="3" borderId="6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7" xfId="0" applyFont="1" applyBorder="1" applyAlignment="1">
      <alignment vertical="center"/>
    </xf>
    <xf numFmtId="166" fontId="1" fillId="0" borderId="6" xfId="2" applyNumberFormat="1" applyFont="1" applyFill="1" applyBorder="1" applyAlignment="1">
      <alignment vertical="center"/>
    </xf>
    <xf numFmtId="2" fontId="1" fillId="0" borderId="8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5" fillId="4" borderId="9" xfId="0" applyFont="1" applyFill="1" applyBorder="1"/>
    <xf numFmtId="0" fontId="15" fillId="4" borderId="10" xfId="0" applyFont="1" applyFill="1" applyBorder="1"/>
    <xf numFmtId="0" fontId="15" fillId="4" borderId="11" xfId="0" applyFont="1" applyFill="1" applyBorder="1"/>
    <xf numFmtId="167" fontId="12" fillId="5" borderId="2" xfId="3" applyNumberFormat="1" applyFont="1" applyFill="1" applyBorder="1"/>
    <xf numFmtId="167" fontId="12" fillId="5" borderId="3" xfId="3" applyNumberFormat="1" applyFont="1" applyFill="1" applyBorder="1"/>
    <xf numFmtId="167" fontId="10" fillId="5" borderId="3" xfId="3" applyNumberFormat="1" applyFont="1" applyFill="1" applyBorder="1"/>
    <xf numFmtId="0" fontId="1" fillId="7" borderId="5" xfId="0" applyFont="1" applyFill="1" applyBorder="1" applyAlignment="1">
      <alignment vertical="center"/>
    </xf>
    <xf numFmtId="0" fontId="1" fillId="7" borderId="15" xfId="0" applyFont="1" applyFill="1" applyBorder="1" applyAlignment="1">
      <alignment vertical="center"/>
    </xf>
    <xf numFmtId="166" fontId="14" fillId="7" borderId="1" xfId="2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164" fontId="2" fillId="6" borderId="13" xfId="7" applyFont="1" applyFill="1" applyBorder="1" applyAlignment="1">
      <alignment vertical="center"/>
    </xf>
    <xf numFmtId="164" fontId="1" fillId="7" borderId="1" xfId="7" applyFont="1" applyFill="1" applyBorder="1" applyAlignment="1">
      <alignment vertical="center"/>
    </xf>
    <xf numFmtId="0" fontId="1" fillId="6" borderId="2" xfId="0" applyFont="1" applyFill="1" applyBorder="1" applyAlignment="1">
      <alignment textRotation="90"/>
    </xf>
    <xf numFmtId="0" fontId="1" fillId="6" borderId="3" xfId="0" applyFont="1" applyFill="1" applyBorder="1" applyAlignment="1">
      <alignment textRotation="90"/>
    </xf>
    <xf numFmtId="167" fontId="10" fillId="5" borderId="3" xfId="3" applyNumberFormat="1" applyFont="1" applyFill="1" applyBorder="1" applyAlignment="1">
      <alignment horizontal="right" vertical="center"/>
    </xf>
    <xf numFmtId="10" fontId="11" fillId="0" borderId="12" xfId="8" applyNumberFormat="1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textRotation="90"/>
    </xf>
    <xf numFmtId="0" fontId="1" fillId="6" borderId="12" xfId="0" applyFont="1" applyFill="1" applyBorder="1" applyAlignment="1">
      <alignment textRotation="90"/>
    </xf>
    <xf numFmtId="0" fontId="13" fillId="2" borderId="16" xfId="0" applyFont="1" applyFill="1" applyBorder="1" applyAlignment="1">
      <alignment vertical="center" wrapText="1"/>
    </xf>
    <xf numFmtId="10" fontId="1" fillId="7" borderId="1" xfId="8" applyNumberFormat="1" applyFont="1" applyFill="1" applyBorder="1" applyAlignment="1">
      <alignment horizontal="center" vertical="center"/>
    </xf>
    <xf numFmtId="164" fontId="1" fillId="7" borderId="10" xfId="7" applyFont="1" applyFill="1" applyBorder="1" applyAlignment="1">
      <alignment vertical="center"/>
    </xf>
    <xf numFmtId="49" fontId="7" fillId="6" borderId="2" xfId="0" applyNumberFormat="1" applyFont="1" applyFill="1" applyBorder="1"/>
    <xf numFmtId="49" fontId="7" fillId="6" borderId="3" xfId="0" applyNumberFormat="1" applyFont="1" applyFill="1" applyBorder="1"/>
    <xf numFmtId="0" fontId="1" fillId="6" borderId="3" xfId="0" applyFont="1" applyFill="1" applyBorder="1" applyAlignment="1">
      <alignment horizontal="center" wrapText="1"/>
    </xf>
    <xf numFmtId="0" fontId="13" fillId="8" borderId="1" xfId="0" applyFont="1" applyFill="1" applyBorder="1" applyAlignment="1">
      <alignment vertical="center" wrapText="1"/>
    </xf>
    <xf numFmtId="167" fontId="17" fillId="9" borderId="2" xfId="3" applyNumberFormat="1" applyFont="1" applyFill="1" applyBorder="1"/>
    <xf numFmtId="167" fontId="17" fillId="9" borderId="3" xfId="3" applyNumberFormat="1" applyFont="1" applyFill="1" applyBorder="1"/>
    <xf numFmtId="167" fontId="18" fillId="9" borderId="3" xfId="3" applyNumberFormat="1" applyFont="1" applyFill="1" applyBorder="1"/>
    <xf numFmtId="4" fontId="18" fillId="4" borderId="3" xfId="3" applyNumberFormat="1" applyFont="1" applyFill="1" applyBorder="1" applyAlignment="1">
      <alignment horizontal="right"/>
    </xf>
    <xf numFmtId="9" fontId="17" fillId="4" borderId="4" xfId="5" applyFont="1" applyFill="1" applyBorder="1" applyAlignment="1">
      <alignment horizontal="right"/>
    </xf>
    <xf numFmtId="164" fontId="17" fillId="9" borderId="4" xfId="7" applyFont="1" applyFill="1" applyBorder="1"/>
    <xf numFmtId="0" fontId="1" fillId="7" borderId="16" xfId="0" applyFont="1" applyFill="1" applyBorder="1" applyAlignment="1">
      <alignment horizontal="center" vertical="center"/>
    </xf>
    <xf numFmtId="166" fontId="1" fillId="7" borderId="1" xfId="2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7" borderId="15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3" fontId="1" fillId="6" borderId="3" xfId="0" applyNumberFormat="1" applyFont="1" applyFill="1" applyBorder="1" applyAlignment="1">
      <alignment horizontal="center" wrapText="1"/>
    </xf>
    <xf numFmtId="3" fontId="1" fillId="6" borderId="4" xfId="0" applyNumberFormat="1" applyFont="1" applyFill="1" applyBorder="1" applyAlignment="1">
      <alignment horizontal="center" wrapText="1"/>
    </xf>
  </cellXfs>
  <cellStyles count="9">
    <cellStyle name="Komma 2" xfId="1" xr:uid="{00000000-0005-0000-0000-000000000000}"/>
    <cellStyle name="Komma 3" xfId="2" xr:uid="{00000000-0005-0000-0000-000001000000}"/>
    <cellStyle name="Normal" xfId="0" builtinId="0"/>
    <cellStyle name="Normal 2" xfId="3" xr:uid="{00000000-0005-0000-0000-000003000000}"/>
    <cellStyle name="Prosent" xfId="8" builtinId="5"/>
    <cellStyle name="Prosent 2" xfId="4" xr:uid="{00000000-0005-0000-0000-000004000000}"/>
    <cellStyle name="Prosent 2 2" xfId="5" xr:uid="{00000000-0005-0000-0000-000005000000}"/>
    <cellStyle name="Prosent 3" xfId="6" xr:uid="{00000000-0005-0000-0000-000006000000}"/>
    <cellStyle name="Valuta" xfId="7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74B4"/>
      <color rgb="FFBADBEC"/>
      <color rgb="FFE6F2F8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fil01/FldrRedir$/torrik/AppData/Roaming/Microsoft/Excel/XLSTART/G/FIL01/Group/JUR/INNKJ/Ansatte%20mapper/Torgeir/Rapporteringsskjema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1"/>
      <sheetName val="Jan"/>
      <sheetName val="Febr"/>
      <sheetName val="Mars"/>
      <sheetName val="April"/>
      <sheetName val="Mai"/>
      <sheetName val="Juni"/>
      <sheetName val="Juli"/>
      <sheetName val="Aug"/>
      <sheetName val="Sept"/>
      <sheetName val="Okt"/>
      <sheetName val="Nov"/>
      <sheetName val="Des"/>
      <sheetName val="Saker og oppføl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8"/>
  <sheetViews>
    <sheetView showGridLines="0" tabSelected="1" zoomScaleNormal="100" workbookViewId="0">
      <pane xSplit="1" ySplit="3" topLeftCell="B4" activePane="bottomRight" state="frozen"/>
      <selection pane="bottomRight" activeCell="B8" sqref="B8"/>
      <selection pane="bottomLeft" activeCell="A7" sqref="A7"/>
      <selection pane="topRight" activeCell="B1" sqref="B1"/>
    </sheetView>
  </sheetViews>
  <sheetFormatPr defaultColWidth="11.42578125" defaultRowHeight="11.25"/>
  <cols>
    <col min="1" max="1" width="20.42578125" style="3" customWidth="1"/>
    <col min="2" max="2" width="43.28515625" style="3" customWidth="1"/>
    <col min="3" max="3" width="66.140625" style="1" customWidth="1"/>
    <col min="4" max="4" width="10.7109375" style="1" customWidth="1"/>
    <col min="5" max="5" width="6.7109375" style="1" customWidth="1"/>
    <col min="6" max="6" width="10.7109375" style="4" customWidth="1"/>
    <col min="7" max="7" width="19.7109375" style="4" customWidth="1"/>
    <col min="8" max="9" width="6.7109375" style="6" customWidth="1"/>
    <col min="10" max="10" width="12" style="7" customWidth="1"/>
    <col min="11" max="11" width="10.42578125" style="7" customWidth="1"/>
    <col min="12" max="12" width="14.7109375" style="7" customWidth="1"/>
    <col min="13" max="13" width="16.7109375" style="5" customWidth="1"/>
    <col min="14" max="14" width="16.42578125" style="6" customWidth="1"/>
    <col min="15" max="16384" width="11.42578125" style="2"/>
  </cols>
  <sheetData>
    <row r="1" spans="1:14" ht="23.25" customHeight="1">
      <c r="A1" s="20" t="s">
        <v>0</v>
      </c>
      <c r="B1" s="21"/>
      <c r="C1" s="22"/>
      <c r="D1" s="13"/>
      <c r="E1" s="14"/>
      <c r="F1" s="61" t="s">
        <v>1</v>
      </c>
      <c r="G1" s="62"/>
      <c r="H1" s="62"/>
      <c r="I1" s="62"/>
      <c r="J1" s="62"/>
      <c r="K1" s="62"/>
      <c r="L1" s="62"/>
      <c r="M1" s="62"/>
      <c r="N1" s="62"/>
    </row>
    <row r="2" spans="1:14" ht="12.75">
      <c r="B2" s="15"/>
      <c r="C2" s="14"/>
      <c r="D2" s="13"/>
      <c r="E2" s="14"/>
      <c r="F2" s="13"/>
      <c r="G2" s="13"/>
      <c r="H2" s="13"/>
      <c r="I2" s="13"/>
      <c r="J2" s="13"/>
      <c r="K2" s="13"/>
      <c r="L2" s="13"/>
      <c r="M2" s="13"/>
      <c r="N2" s="13"/>
    </row>
    <row r="3" spans="1:14" ht="38.25">
      <c r="A3" s="8" t="s">
        <v>2</v>
      </c>
      <c r="B3" s="8" t="s">
        <v>3</v>
      </c>
      <c r="C3" s="45" t="s">
        <v>4</v>
      </c>
      <c r="D3" s="59" t="s">
        <v>5</v>
      </c>
      <c r="E3" s="60"/>
      <c r="F3" s="8" t="s">
        <v>6</v>
      </c>
      <c r="G3" s="8" t="s">
        <v>7</v>
      </c>
      <c r="H3" s="58" t="s">
        <v>8</v>
      </c>
      <c r="I3" s="58"/>
      <c r="J3" s="8" t="s">
        <v>9</v>
      </c>
      <c r="K3" s="39" t="s">
        <v>10</v>
      </c>
      <c r="L3" s="8" t="s">
        <v>11</v>
      </c>
      <c r="M3" s="8" t="s">
        <v>12</v>
      </c>
      <c r="N3" s="8" t="s">
        <v>13</v>
      </c>
    </row>
    <row r="4" spans="1:14" ht="18">
      <c r="A4" s="42"/>
      <c r="B4" s="43"/>
      <c r="C4" s="44"/>
      <c r="D4" s="63"/>
      <c r="E4" s="64"/>
      <c r="F4" s="33"/>
      <c r="G4" s="34"/>
      <c r="H4" s="34"/>
      <c r="I4" s="34"/>
      <c r="J4" s="35" t="s">
        <v>14</v>
      </c>
      <c r="K4" s="36"/>
      <c r="L4" s="37"/>
      <c r="M4" s="37"/>
      <c r="N4" s="38"/>
    </row>
    <row r="5" spans="1:14" ht="30" customHeight="1">
      <c r="A5" s="26" t="s">
        <v>15</v>
      </c>
      <c r="B5" s="27" t="s">
        <v>16</v>
      </c>
      <c r="C5" s="55" t="s">
        <v>17</v>
      </c>
      <c r="D5" s="53">
        <v>3</v>
      </c>
      <c r="E5" s="29" t="s">
        <v>18</v>
      </c>
      <c r="F5" s="16"/>
      <c r="G5" s="16"/>
      <c r="H5" s="17"/>
      <c r="I5" s="29" t="s">
        <v>18</v>
      </c>
      <c r="J5" s="18"/>
      <c r="K5" s="40">
        <f t="shared" ref="K5:K24" si="0">$K$4</f>
        <v>0</v>
      </c>
      <c r="L5" s="32">
        <f t="shared" ref="L5:L19" si="1">J5+(J5*K5)</f>
        <v>0</v>
      </c>
      <c r="M5" s="41">
        <f t="shared" ref="M5:M19" si="2">H5*L5</f>
        <v>0</v>
      </c>
      <c r="N5" s="31">
        <f t="shared" ref="N5:N19" si="3">D5*L5</f>
        <v>0</v>
      </c>
    </row>
    <row r="6" spans="1:14" ht="31.5" customHeight="1">
      <c r="A6" s="26" t="s">
        <v>15</v>
      </c>
      <c r="B6" s="27" t="s">
        <v>19</v>
      </c>
      <c r="C6" s="55" t="s">
        <v>20</v>
      </c>
      <c r="D6" s="53">
        <v>4</v>
      </c>
      <c r="E6" s="29" t="s">
        <v>18</v>
      </c>
      <c r="F6" s="16"/>
      <c r="G6" s="16"/>
      <c r="H6" s="17"/>
      <c r="I6" s="29" t="s">
        <v>18</v>
      </c>
      <c r="J6" s="18"/>
      <c r="K6" s="40">
        <f t="shared" si="0"/>
        <v>0</v>
      </c>
      <c r="L6" s="32">
        <f t="shared" si="1"/>
        <v>0</v>
      </c>
      <c r="M6" s="41">
        <f t="shared" si="2"/>
        <v>0</v>
      </c>
      <c r="N6" s="31">
        <f t="shared" si="3"/>
        <v>0</v>
      </c>
    </row>
    <row r="7" spans="1:14" ht="24" customHeight="1">
      <c r="A7" s="26" t="s">
        <v>15</v>
      </c>
      <c r="B7" s="27" t="s">
        <v>21</v>
      </c>
      <c r="C7" s="54" t="s">
        <v>22</v>
      </c>
      <c r="D7" s="53">
        <v>1</v>
      </c>
      <c r="E7" s="29" t="s">
        <v>18</v>
      </c>
      <c r="F7" s="16"/>
      <c r="G7" s="16"/>
      <c r="H7" s="17"/>
      <c r="I7" s="29" t="s">
        <v>18</v>
      </c>
      <c r="J7" s="18"/>
      <c r="K7" s="40">
        <f t="shared" si="0"/>
        <v>0</v>
      </c>
      <c r="L7" s="32">
        <f t="shared" si="1"/>
        <v>0</v>
      </c>
      <c r="M7" s="41">
        <f t="shared" si="2"/>
        <v>0</v>
      </c>
      <c r="N7" s="31">
        <f t="shared" si="3"/>
        <v>0</v>
      </c>
    </row>
    <row r="8" spans="1:14" ht="25.5">
      <c r="A8" s="26" t="s">
        <v>15</v>
      </c>
      <c r="B8" s="27" t="s">
        <v>23</v>
      </c>
      <c r="C8" s="55" t="s">
        <v>24</v>
      </c>
      <c r="D8" s="53">
        <v>3</v>
      </c>
      <c r="E8" s="29" t="s">
        <v>18</v>
      </c>
      <c r="F8" s="16"/>
      <c r="G8" s="16"/>
      <c r="H8" s="17"/>
      <c r="I8" s="29" t="s">
        <v>18</v>
      </c>
      <c r="J8" s="18"/>
      <c r="K8" s="40">
        <f t="shared" si="0"/>
        <v>0</v>
      </c>
      <c r="L8" s="32">
        <f t="shared" si="1"/>
        <v>0</v>
      </c>
      <c r="M8" s="41">
        <f t="shared" si="2"/>
        <v>0</v>
      </c>
      <c r="N8" s="31">
        <f t="shared" si="3"/>
        <v>0</v>
      </c>
    </row>
    <row r="9" spans="1:14" ht="25.5">
      <c r="A9" s="26" t="s">
        <v>15</v>
      </c>
      <c r="B9" s="27" t="s">
        <v>25</v>
      </c>
      <c r="C9" s="55" t="s">
        <v>26</v>
      </c>
      <c r="D9" s="53">
        <v>3</v>
      </c>
      <c r="E9" s="29" t="s">
        <v>18</v>
      </c>
      <c r="F9" s="16"/>
      <c r="G9" s="16"/>
      <c r="H9" s="17"/>
      <c r="I9" s="29" t="s">
        <v>18</v>
      </c>
      <c r="J9" s="18"/>
      <c r="K9" s="40">
        <f t="shared" si="0"/>
        <v>0</v>
      </c>
      <c r="L9" s="32">
        <f t="shared" si="1"/>
        <v>0</v>
      </c>
      <c r="M9" s="41">
        <f t="shared" si="2"/>
        <v>0</v>
      </c>
      <c r="N9" s="31">
        <f t="shared" si="3"/>
        <v>0</v>
      </c>
    </row>
    <row r="10" spans="1:14" ht="25.5">
      <c r="A10" s="26" t="s">
        <v>15</v>
      </c>
      <c r="B10" s="27" t="s">
        <v>27</v>
      </c>
      <c r="C10" s="55" t="s">
        <v>28</v>
      </c>
      <c r="D10" s="53">
        <v>1</v>
      </c>
      <c r="E10" s="29" t="s">
        <v>18</v>
      </c>
      <c r="F10" s="16"/>
      <c r="G10" s="16"/>
      <c r="H10" s="17"/>
      <c r="I10" s="29" t="s">
        <v>18</v>
      </c>
      <c r="J10" s="18"/>
      <c r="K10" s="40">
        <f t="shared" si="0"/>
        <v>0</v>
      </c>
      <c r="L10" s="32">
        <f t="shared" si="1"/>
        <v>0</v>
      </c>
      <c r="M10" s="41">
        <f t="shared" si="2"/>
        <v>0</v>
      </c>
      <c r="N10" s="31">
        <f t="shared" si="3"/>
        <v>0</v>
      </c>
    </row>
    <row r="11" spans="1:14" ht="25.5">
      <c r="A11" s="26" t="s">
        <v>15</v>
      </c>
      <c r="B11" s="27" t="s">
        <v>29</v>
      </c>
      <c r="C11" s="55" t="s">
        <v>30</v>
      </c>
      <c r="D11" s="53">
        <v>1</v>
      </c>
      <c r="E11" s="29" t="s">
        <v>18</v>
      </c>
      <c r="F11" s="16"/>
      <c r="G11" s="16"/>
      <c r="H11" s="17"/>
      <c r="I11" s="29" t="s">
        <v>18</v>
      </c>
      <c r="J11" s="18"/>
      <c r="K11" s="40">
        <f t="shared" si="0"/>
        <v>0</v>
      </c>
      <c r="L11" s="32">
        <f t="shared" si="1"/>
        <v>0</v>
      </c>
      <c r="M11" s="41">
        <f t="shared" si="2"/>
        <v>0</v>
      </c>
      <c r="N11" s="31">
        <f t="shared" si="3"/>
        <v>0</v>
      </c>
    </row>
    <row r="12" spans="1:14" ht="22.5" customHeight="1">
      <c r="A12" s="26" t="s">
        <v>15</v>
      </c>
      <c r="B12" s="27" t="s">
        <v>31</v>
      </c>
      <c r="C12" s="54" t="s">
        <v>32</v>
      </c>
      <c r="D12" s="53">
        <v>5</v>
      </c>
      <c r="E12" s="29" t="s">
        <v>18</v>
      </c>
      <c r="F12" s="16"/>
      <c r="G12" s="16"/>
      <c r="H12" s="17"/>
      <c r="I12" s="29" t="s">
        <v>18</v>
      </c>
      <c r="J12" s="18"/>
      <c r="K12" s="40">
        <f t="shared" si="0"/>
        <v>0</v>
      </c>
      <c r="L12" s="32">
        <f t="shared" si="1"/>
        <v>0</v>
      </c>
      <c r="M12" s="41">
        <f t="shared" si="2"/>
        <v>0</v>
      </c>
      <c r="N12" s="31">
        <f t="shared" si="3"/>
        <v>0</v>
      </c>
    </row>
    <row r="13" spans="1:14" ht="25.5">
      <c r="A13" s="26" t="s">
        <v>15</v>
      </c>
      <c r="B13" s="27" t="s">
        <v>33</v>
      </c>
      <c r="C13" s="55" t="s">
        <v>34</v>
      </c>
      <c r="D13" s="53">
        <v>2</v>
      </c>
      <c r="E13" s="29" t="s">
        <v>18</v>
      </c>
      <c r="F13" s="16"/>
      <c r="G13" s="16"/>
      <c r="H13" s="17"/>
      <c r="I13" s="29" t="s">
        <v>18</v>
      </c>
      <c r="J13" s="18"/>
      <c r="K13" s="40">
        <f t="shared" si="0"/>
        <v>0</v>
      </c>
      <c r="L13" s="32">
        <f t="shared" si="1"/>
        <v>0</v>
      </c>
      <c r="M13" s="41">
        <f t="shared" si="2"/>
        <v>0</v>
      </c>
      <c r="N13" s="31">
        <f t="shared" si="3"/>
        <v>0</v>
      </c>
    </row>
    <row r="14" spans="1:14" ht="89.25">
      <c r="A14" s="26" t="s">
        <v>15</v>
      </c>
      <c r="B14" s="27" t="s">
        <v>35</v>
      </c>
      <c r="C14" s="55" t="s">
        <v>36</v>
      </c>
      <c r="D14" s="53">
        <v>1</v>
      </c>
      <c r="E14" s="29" t="s">
        <v>18</v>
      </c>
      <c r="F14" s="16"/>
      <c r="G14" s="16"/>
      <c r="H14" s="17"/>
      <c r="I14" s="29" t="s">
        <v>18</v>
      </c>
      <c r="J14" s="18"/>
      <c r="K14" s="40">
        <f t="shared" si="0"/>
        <v>0</v>
      </c>
      <c r="L14" s="32">
        <f t="shared" si="1"/>
        <v>0</v>
      </c>
      <c r="M14" s="41">
        <f t="shared" si="2"/>
        <v>0</v>
      </c>
      <c r="N14" s="31">
        <f t="shared" si="3"/>
        <v>0</v>
      </c>
    </row>
    <row r="15" spans="1:14" ht="38.25">
      <c r="A15" s="26" t="s">
        <v>15</v>
      </c>
      <c r="B15" s="27" t="s">
        <v>37</v>
      </c>
      <c r="C15" s="55" t="s">
        <v>38</v>
      </c>
      <c r="D15" s="53">
        <v>1</v>
      </c>
      <c r="E15" s="29" t="s">
        <v>18</v>
      </c>
      <c r="F15" s="16"/>
      <c r="G15" s="16"/>
      <c r="H15" s="17"/>
      <c r="I15" s="29" t="s">
        <v>18</v>
      </c>
      <c r="J15" s="18"/>
      <c r="K15" s="40">
        <f t="shared" si="0"/>
        <v>0</v>
      </c>
      <c r="L15" s="32">
        <f t="shared" si="1"/>
        <v>0</v>
      </c>
      <c r="M15" s="41">
        <f t="shared" si="2"/>
        <v>0</v>
      </c>
      <c r="N15" s="31">
        <f t="shared" si="3"/>
        <v>0</v>
      </c>
    </row>
    <row r="16" spans="1:14" ht="25.5">
      <c r="A16" s="26" t="s">
        <v>15</v>
      </c>
      <c r="B16" s="27" t="s">
        <v>39</v>
      </c>
      <c r="C16" s="55" t="s">
        <v>40</v>
      </c>
      <c r="D16" s="53">
        <v>2</v>
      </c>
      <c r="E16" s="29" t="s">
        <v>18</v>
      </c>
      <c r="F16" s="16"/>
      <c r="G16" s="16"/>
      <c r="H16" s="17"/>
      <c r="I16" s="29" t="s">
        <v>18</v>
      </c>
      <c r="J16" s="18"/>
      <c r="K16" s="40">
        <f t="shared" si="0"/>
        <v>0</v>
      </c>
      <c r="L16" s="32">
        <f t="shared" si="1"/>
        <v>0</v>
      </c>
      <c r="M16" s="41">
        <f t="shared" si="2"/>
        <v>0</v>
      </c>
      <c r="N16" s="31">
        <f t="shared" si="3"/>
        <v>0</v>
      </c>
    </row>
    <row r="17" spans="1:23" ht="25.5">
      <c r="A17" s="26" t="s">
        <v>15</v>
      </c>
      <c r="B17" s="27" t="s">
        <v>41</v>
      </c>
      <c r="C17" s="55" t="s">
        <v>42</v>
      </c>
      <c r="D17" s="53">
        <v>2</v>
      </c>
      <c r="E17" s="29" t="s">
        <v>18</v>
      </c>
      <c r="F17" s="16"/>
      <c r="G17" s="16"/>
      <c r="H17" s="17"/>
      <c r="I17" s="29" t="s">
        <v>18</v>
      </c>
      <c r="J17" s="18"/>
      <c r="K17" s="40">
        <f t="shared" si="0"/>
        <v>0</v>
      </c>
      <c r="L17" s="32">
        <f t="shared" si="1"/>
        <v>0</v>
      </c>
      <c r="M17" s="41">
        <f t="shared" si="2"/>
        <v>0</v>
      </c>
      <c r="N17" s="31">
        <f t="shared" si="3"/>
        <v>0</v>
      </c>
    </row>
    <row r="18" spans="1:23" ht="25.5">
      <c r="A18" s="26" t="s">
        <v>15</v>
      </c>
      <c r="B18" s="27" t="s">
        <v>43</v>
      </c>
      <c r="C18" s="55" t="s">
        <v>44</v>
      </c>
      <c r="D18" s="53">
        <v>3</v>
      </c>
      <c r="E18" s="29" t="s">
        <v>18</v>
      </c>
      <c r="F18" s="16"/>
      <c r="G18" s="16"/>
      <c r="H18" s="17"/>
      <c r="I18" s="29" t="s">
        <v>18</v>
      </c>
      <c r="J18" s="18"/>
      <c r="K18" s="40">
        <f t="shared" si="0"/>
        <v>0</v>
      </c>
      <c r="L18" s="32">
        <f t="shared" si="1"/>
        <v>0</v>
      </c>
      <c r="M18" s="41">
        <f t="shared" si="2"/>
        <v>0</v>
      </c>
      <c r="N18" s="31">
        <f t="shared" si="3"/>
        <v>0</v>
      </c>
    </row>
    <row r="19" spans="1:23" ht="25.5">
      <c r="A19" s="26" t="s">
        <v>15</v>
      </c>
      <c r="B19" s="27" t="s">
        <v>45</v>
      </c>
      <c r="C19" s="55" t="s">
        <v>46</v>
      </c>
      <c r="D19" s="53">
        <v>2</v>
      </c>
      <c r="E19" s="29" t="s">
        <v>18</v>
      </c>
      <c r="F19" s="16"/>
      <c r="G19" s="16"/>
      <c r="H19" s="17"/>
      <c r="I19" s="29" t="s">
        <v>18</v>
      </c>
      <c r="J19" s="18"/>
      <c r="K19" s="40">
        <f t="shared" si="0"/>
        <v>0</v>
      </c>
      <c r="L19" s="32">
        <f t="shared" si="1"/>
        <v>0</v>
      </c>
      <c r="M19" s="41">
        <f t="shared" si="2"/>
        <v>0</v>
      </c>
      <c r="N19" s="31">
        <f t="shared" si="3"/>
        <v>0</v>
      </c>
    </row>
    <row r="20" spans="1:23" ht="12.75">
      <c r="A20" s="26"/>
      <c r="B20" s="27"/>
      <c r="C20" s="12"/>
      <c r="D20" s="28"/>
      <c r="E20" s="52"/>
      <c r="F20" s="16"/>
      <c r="G20" s="16"/>
      <c r="H20" s="17"/>
      <c r="I20" s="29"/>
      <c r="J20" s="18"/>
      <c r="K20" s="40"/>
      <c r="L20" s="32"/>
      <c r="M20" s="41"/>
      <c r="N20" s="31"/>
    </row>
    <row r="21" spans="1:23" ht="17.25" customHeight="1">
      <c r="A21" s="26" t="s">
        <v>47</v>
      </c>
      <c r="B21" s="57" t="s">
        <v>48</v>
      </c>
      <c r="C21" s="12"/>
      <c r="D21" s="28"/>
      <c r="E21" s="52"/>
      <c r="F21" s="16"/>
      <c r="G21" s="16"/>
      <c r="H21" s="17"/>
      <c r="I21" s="29"/>
      <c r="J21" s="18"/>
      <c r="K21" s="40"/>
      <c r="L21" s="32"/>
      <c r="M21" s="41"/>
      <c r="N21" s="31"/>
    </row>
    <row r="22" spans="1:23" ht="19.5" customHeight="1">
      <c r="A22" s="26"/>
      <c r="B22" s="57" t="s">
        <v>49</v>
      </c>
      <c r="C22" s="12"/>
      <c r="D22" s="28"/>
      <c r="E22" s="52"/>
      <c r="F22" s="16"/>
      <c r="G22" s="16"/>
      <c r="H22" s="17"/>
      <c r="I22" s="29"/>
      <c r="J22" s="18"/>
      <c r="K22" s="40"/>
      <c r="L22" s="32"/>
      <c r="M22" s="41"/>
      <c r="N22" s="31"/>
    </row>
    <row r="23" spans="1:23" ht="12.75">
      <c r="A23" s="26"/>
      <c r="B23" s="27"/>
      <c r="C23" s="12"/>
      <c r="D23" s="28"/>
      <c r="E23" s="52"/>
      <c r="F23" s="16"/>
      <c r="G23" s="16"/>
      <c r="H23" s="17"/>
      <c r="I23" s="29"/>
      <c r="J23" s="18"/>
      <c r="K23" s="40"/>
      <c r="L23" s="32"/>
      <c r="M23" s="41"/>
      <c r="N23" s="31"/>
    </row>
    <row r="24" spans="1:23" ht="12.75">
      <c r="A24" s="26"/>
      <c r="B24" s="27"/>
      <c r="C24" s="12"/>
      <c r="D24" s="28"/>
      <c r="E24" s="30"/>
      <c r="F24" s="16"/>
      <c r="G24" s="16"/>
      <c r="H24" s="17"/>
      <c r="I24" s="29" t="s">
        <v>18</v>
      </c>
      <c r="J24" s="18"/>
      <c r="K24" s="40">
        <f t="shared" si="0"/>
        <v>0</v>
      </c>
      <c r="L24" s="32">
        <f>SUM(L5:L19)</f>
        <v>0</v>
      </c>
      <c r="M24" s="41">
        <f>SUM(M5:M23)</f>
        <v>0</v>
      </c>
      <c r="N24" s="31">
        <f>SUM(N5:N19)</f>
        <v>0</v>
      </c>
    </row>
    <row r="25" spans="1:23" s="11" customFormat="1" ht="15">
      <c r="A25" s="23" t="s">
        <v>50</v>
      </c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19"/>
      <c r="P25" s="19"/>
      <c r="Q25" s="19"/>
      <c r="R25" s="19"/>
      <c r="S25" s="19"/>
      <c r="T25" s="19"/>
      <c r="U25" s="19"/>
      <c r="V25" s="19"/>
      <c r="W25" s="19"/>
    </row>
    <row r="26" spans="1:23">
      <c r="J26" s="5"/>
      <c r="K26" s="5"/>
    </row>
    <row r="27" spans="1:23" s="11" customFormat="1" ht="15.75">
      <c r="A27" s="46" t="s">
        <v>51</v>
      </c>
      <c r="B27" s="47"/>
      <c r="C27" s="48"/>
      <c r="D27" s="47"/>
      <c r="E27" s="48"/>
      <c r="F27" s="49"/>
      <c r="G27" s="49"/>
      <c r="H27" s="49"/>
      <c r="I27" s="49"/>
      <c r="J27" s="49"/>
      <c r="K27" s="49"/>
      <c r="L27" s="49"/>
      <c r="M27" s="50"/>
      <c r="N27" s="51">
        <f>N25*4</f>
        <v>0</v>
      </c>
      <c r="O27" s="19"/>
      <c r="P27" s="19"/>
      <c r="Q27" s="19"/>
      <c r="R27" s="19"/>
      <c r="S27" s="19"/>
      <c r="T27" s="19"/>
      <c r="U27" s="19"/>
      <c r="V27" s="19"/>
      <c r="W27" s="19"/>
    </row>
    <row r="28" spans="1:23" s="11" customFormat="1" ht="150">
      <c r="A28" s="9"/>
      <c r="B28" s="56" t="s">
        <v>52</v>
      </c>
      <c r="C28" s="9"/>
      <c r="D28" s="9"/>
      <c r="E28" s="9"/>
      <c r="F28" s="10"/>
      <c r="G28" s="10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9"/>
      <c r="W28" s="19"/>
    </row>
  </sheetData>
  <mergeCells count="4">
    <mergeCell ref="H3:I3"/>
    <mergeCell ref="D3:E3"/>
    <mergeCell ref="F1:N1"/>
    <mergeCell ref="D4:E4"/>
  </mergeCells>
  <pageMargins left="0.47244094488188981" right="0.38" top="0.41" bottom="0.47244094488188981" header="0.2" footer="0.43307086614173229"/>
  <pageSetup paperSize="8" fitToHeight="0" orientation="landscape" r:id="rId1"/>
  <headerFooter alignWithMargins="0">
    <oddFooter>&amp;L&amp;8&amp;F&amp;C&amp;8&amp;A&amp;R&amp;8Side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138ca7-dbcc-4e5b-8b09-e1facd40ad64">
      <Terms xmlns="http://schemas.microsoft.com/office/infopath/2007/PartnerControls"/>
    </lcf76f155ced4ddcb4097134ff3c332f>
    <TaxCatchAll xmlns="c4fe850b-1598-4699-9153-384ee167c2f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7CC8CE1A5BC4DAE26FA6147257B72" ma:contentTypeVersion="17" ma:contentTypeDescription="Create a new document." ma:contentTypeScope="" ma:versionID="f77bab468d95304c3922dd75376b9a46">
  <xsd:schema xmlns:xsd="http://www.w3.org/2001/XMLSchema" xmlns:xs="http://www.w3.org/2001/XMLSchema" xmlns:p="http://schemas.microsoft.com/office/2006/metadata/properties" xmlns:ns2="74138ca7-dbcc-4e5b-8b09-e1facd40ad64" xmlns:ns3="c4fe850b-1598-4699-9153-384ee167c2f0" targetNamespace="http://schemas.microsoft.com/office/2006/metadata/properties" ma:root="true" ma:fieldsID="73f5c5377ea09e418581b2f14fda7c95" ns2:_="" ns3:_="">
    <xsd:import namespace="74138ca7-dbcc-4e5b-8b09-e1facd40ad64"/>
    <xsd:import namespace="c4fe850b-1598-4699-9153-384ee167c2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38ca7-dbcc-4e5b-8b09-e1facd40ad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fe850b-1598-4699-9153-384ee167c2f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1f39e95-8fcc-482f-bb03-f5532c472e1c}" ma:internalName="TaxCatchAll" ma:showField="CatchAllData" ma:web="c4fe850b-1598-4699-9153-384ee167c2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2881AE-F411-4AB7-94EE-6A28EC4B0842}"/>
</file>

<file path=customXml/itemProps2.xml><?xml version="1.0" encoding="utf-8"?>
<ds:datastoreItem xmlns:ds="http://schemas.openxmlformats.org/officeDocument/2006/customXml" ds:itemID="{43206454-F8D6-490E-88E2-26743E9AE1AF}"/>
</file>

<file path=customXml/itemProps3.xml><?xml version="1.0" encoding="utf-8"?>
<ds:datastoreItem xmlns:ds="http://schemas.openxmlformats.org/officeDocument/2006/customXml" ds:itemID="{0309F2AC-52D0-43A2-A7E3-67B4F40DDAA8}"/>
</file>

<file path=docMetadata/LabelInfo.xml><?xml version="1.0" encoding="utf-8"?>
<clbl:labelList xmlns:clbl="http://schemas.microsoft.com/office/2020/mipLabelMetadata">
  <clbl:label id="{d2a6c088-0e6f-41a1-9e73-32ad73ba3540}" enabled="1" method="Privileged" siteId="{b932ece7-9cdf-4d94-b4c1-15256e43c7e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>Innkjøpssjef Roar Bye</Manager>
  <Company>Molde 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2008-12 A Vedlegg 2 prisskjema</dc:title>
  <dc:subject>Rammeavtale inventar/ møbler</dc:subject>
  <dc:creator>Innkjøpsseksjonen v/Dirk Lungwitz</dc:creator>
  <cp:keywords/>
  <dc:description/>
  <cp:lastModifiedBy>Eljar Brunvall</cp:lastModifiedBy>
  <cp:revision/>
  <dcterms:created xsi:type="dcterms:W3CDTF">2008-07-04T07:00:21Z</dcterms:created>
  <dcterms:modified xsi:type="dcterms:W3CDTF">2026-08-27T11:10:41Z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0x010100FC37CC8CE1A5BC4DAE26FA6147257B72</vt:lpwstr>
  </property>
  <property fmtid="{D5CDD505-2E9C-101B-9397-08002B2CF9AE}" pid="3" name="MediaServiceImageTags">
    <vt:lpwstr/>
  </property>
</Properties>
</file>